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<sst xmlns="http://schemas.openxmlformats.org/spreadsheetml/2006/main" count="61" uniqueCount="60">
  <si>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</si>
  <si>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</si>
  <si>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</si>
  <si>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</si>
  <si>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</si>
  <si>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</si>
  <si>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</si>
  <si>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</si>
  <si>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</si>
  <si>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</si>
  <si>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</si>
  <si>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</si>
  <si>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</si>
  <si>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</si>
  <si>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</si>
  <si>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</si>
  <si>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</si>
  <si>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</si>
  <si>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</si>
  <si>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</si>
  <si>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</si>
  <si>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</si>
  <si>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</si>
  <si>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</si>
  <si>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</si>
  <si>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</si>
  <si>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</si>
  <si>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</si>
  <si>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</si>
  <si>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</si>
  <si>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</si>
  <si>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</si>
  <si>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</si>
  <si>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</si>
  <si>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</si>
  <si>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</si>
  <si>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</si>
  <si>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</si>
  <si>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</si>
  <si>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</si>
  <si>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</si>
  <si>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</si>
  <si>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</si>
  <si>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</si>
  <si>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</si>
  <si>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</si>
  <si>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</si>
  <si>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</si>
  <si>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</si>
  <si>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</si>
  <si>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</si>
  <si>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</si>
  <si>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</si>
  <si>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</si>
  <si>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N/A</t>
  </si>
  <si>
    <t>VM00605E.523.20</t>
  </si>
  <si>
    <t>CR/MR</t>
  </si>
  <si>
    <t>GP-T-13-03</t>
  </si>
  <si>
    <t>S - 9985</t>
  </si>
  <si>
    <t>4.0 - 5.0m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</si>
</sst>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97.523623330074955</c:v>
                </c:pt>
                <c:pt idx="1">
                  <c:v>98.566308243727605</c:v>
                </c:pt>
                <c:pt idx="2">
                  <c:v>99.348321928967081</c:v>
                </c:pt>
                <c:pt idx="3">
                  <c:v>99.869664385793428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9314816"/>
        <c:axId val="57155968"/>
      </c:scatterChart>
      <c:valAx>
        <c:axId val="89314816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57155968"/>
        <c:crosses val="autoZero"/>
        <c:crossBetween val="midCat"/>
        <c:majorUnit val="10"/>
      </c:valAx>
      <c:valAx>
        <c:axId val="57155968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9314816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L4" sqref="L4:M4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55</v>
      </c>
      <c r="I2" s="88"/>
      <c r="J2" s="88"/>
      <c r="K2" s="88"/>
      <c r="L2" s="88"/>
      <c r="M2" s="89"/>
      <c r="P2">
        <v>7.4999999999999997E-2</v>
      </c>
      <c r="Q2">
        <f>M24</f>
        <v>97.523623330074955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54</v>
      </c>
      <c r="I3" s="68"/>
      <c r="J3" s="69"/>
      <c r="K3" s="7" t="s">
        <v>6</v>
      </c>
      <c r="L3" s="88" t="s">
        <v>58</v>
      </c>
      <c r="M3" s="89"/>
      <c r="P3">
        <v>0.14899999999999999</v>
      </c>
      <c r="Q3">
        <f>M23</f>
        <v>98.566308243727605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57</v>
      </c>
      <c r="I4" s="120"/>
      <c r="J4" s="121"/>
      <c r="K4" s="7" t="s">
        <v>4</v>
      </c>
      <c r="L4" s="67" t="s">
        <v>59</v>
      </c>
      <c r="M4" s="122"/>
      <c r="P4">
        <v>0.25</v>
      </c>
      <c r="Q4">
        <f>M22</f>
        <v>99.348321928967081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56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99.869664385793428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306.90000000000003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306.90000000000003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306.90000000000003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306.90000000000003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320.60000000000002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306.90000000000003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306.90000000000003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306.90000000000003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306.90000000000003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306.90000000000003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306.90000000000003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21.6</v>
      </c>
      <c r="F20" s="15" t="s">
        <v>31</v>
      </c>
      <c r="G20" s="9">
        <v>840</v>
      </c>
      <c r="H20" s="58" t="s">
        <v>37</v>
      </c>
      <c r="I20" s="58"/>
      <c r="J20" s="26"/>
      <c r="K20" s="2">
        <f t="shared" ref="K20:K25" si="2">K19-J20</f>
        <v>306.90000000000003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7.9000000000000021</v>
      </c>
      <c r="F21" s="15" t="s">
        <v>32</v>
      </c>
      <c r="G21" s="9">
        <v>420</v>
      </c>
      <c r="H21" s="58" t="s">
        <v>38</v>
      </c>
      <c r="I21" s="58"/>
      <c r="J21" s="26">
        <v>0.4</v>
      </c>
      <c r="K21" s="2">
        <f t="shared" si="2"/>
        <v>306.50000000000006</v>
      </c>
      <c r="L21" s="18"/>
      <c r="M21" s="27">
        <f t="shared" si="1"/>
        <v>99.869664385793428</v>
      </c>
      <c r="P21" s="20" t="s">
        <v>46</v>
      </c>
      <c r="Q21">
        <f>SUM(J10:J25)</f>
        <v>7.9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1.6</v>
      </c>
      <c r="K22" s="2">
        <f t="shared" si="2"/>
        <v>304.90000000000003</v>
      </c>
      <c r="L22" s="18"/>
      <c r="M22" s="27">
        <f t="shared" si="1"/>
        <v>99.348321928967081</v>
      </c>
      <c r="P22" t="s">
        <v>47</v>
      </c>
      <c r="Q22">
        <f>(E16-E21)</f>
        <v>299.00000000000006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2.4</v>
      </c>
      <c r="K23" s="2">
        <f t="shared" si="2"/>
        <v>302.50000000000006</v>
      </c>
      <c r="L23" s="18"/>
      <c r="M23" s="27">
        <f t="shared" si="1"/>
        <v>98.566308243727605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3.2</v>
      </c>
      <c r="K24" s="2">
        <f t="shared" si="2"/>
        <v>299.30000000000007</v>
      </c>
      <c r="L24" s="18"/>
      <c r="M24" s="27">
        <f t="shared" si="1"/>
        <v>97.523623330074955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0.3</v>
      </c>
      <c r="K25" s="2">
        <f t="shared" si="2"/>
        <v>299.00000000000006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D84FE-03F4-4F24-9D98-BB80673E9672}"/>
</file>

<file path=customXml/itemProps2.xml><?xml version="1.0" encoding="utf-8"?>
<ds:datastoreItem xmlns:ds="http://schemas.openxmlformats.org/officeDocument/2006/customXml" ds:itemID="{29B13DE7-6B83-4990-AD57-205C15484424}"/>
</file>

<file path=customXml/itemProps3.xml><?xml version="1.0" encoding="utf-8"?>
<ds:datastoreItem xmlns:ds="http://schemas.openxmlformats.org/officeDocument/2006/customXml" ds:itemID="{7FD2C7D0-8367-4C3B-A71F-B785C42BA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Shane Magnusson</cp:lastModifiedBy>
  <cp:lastPrinted>2013-11-11T17:30:46Z</cp:lastPrinted>
  <dcterms:created xsi:type="dcterms:W3CDTF">2004-04-14T16:23:11Z</dcterms:created>
  <dcterms:modified xsi:type="dcterms:W3CDTF">2013-12-17T23:04:14Z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